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16913\"/>
    </mc:Choice>
  </mc:AlternateContent>
  <bookViews>
    <workbookView xWindow="-105" yWindow="-105" windowWidth="26295" windowHeight="14310"/>
  </bookViews>
  <sheets>
    <sheet name="Приложение №1" sheetId="2" r:id="rId1"/>
  </sheets>
  <definedNames>
    <definedName name="_xlnm._FilterDatabase" localSheetId="0" hidden="1">'Приложение №1'!$A$18:$IO$145</definedName>
    <definedName name="_xlnm.Print_Titles" localSheetId="0">'Приложение №1'!$16:$18</definedName>
    <definedName name="_xlnm.Print_Area" localSheetId="0">'Приложение №1'!$A:$C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34" i="2" l="1"/>
  <c r="C65" i="2" l="1"/>
  <c r="C138" i="2" l="1"/>
  <c r="C21" i="2" l="1"/>
  <c r="C106" i="2" l="1"/>
  <c r="C93" i="2" l="1"/>
  <c r="C76" i="2"/>
  <c r="C73" i="2" l="1"/>
  <c r="C52" i="2" l="1"/>
  <c r="C137" i="2" l="1"/>
  <c r="C30" i="2" l="1"/>
  <c r="C20" i="2"/>
  <c r="C89" i="2"/>
  <c r="C87" i="2"/>
  <c r="C85" i="2"/>
  <c r="C80" i="2"/>
  <c r="C71" i="2"/>
  <c r="C69" i="2"/>
  <c r="C67" i="2"/>
  <c r="C64" i="2"/>
  <c r="C58" i="2"/>
  <c r="C55" i="2"/>
  <c r="C50" i="2"/>
  <c r="C47" i="2"/>
  <c r="C45" i="2"/>
  <c r="C43" i="2"/>
  <c r="C40" i="2"/>
  <c r="C37" i="2"/>
  <c r="C124" i="2"/>
  <c r="C29" i="2" l="1"/>
  <c r="C49" i="2"/>
  <c r="C63" i="2"/>
  <c r="C60" i="2" s="1"/>
  <c r="C36" i="2"/>
  <c r="C35" i="2" s="1"/>
  <c r="C84" i="2"/>
  <c r="C110" i="2"/>
  <c r="C19" i="2" l="1"/>
  <c r="C133" i="2"/>
  <c r="C105" i="2" l="1"/>
  <c r="C104" i="2" s="1"/>
  <c r="C145" i="2" s="1"/>
</calcChain>
</file>

<file path=xl/sharedStrings.xml><?xml version="1.0" encoding="utf-8"?>
<sst xmlns="http://schemas.openxmlformats.org/spreadsheetml/2006/main" count="264" uniqueCount="261">
  <si>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</si>
  <si>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</si>
  <si>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</si>
  <si>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</si>
  <si>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</si>
  <si>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</si>
  <si>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</si>
  <si>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</si>
  <si>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</si>
  <si>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</si>
  <si>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</si>
  <si>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</si>
  <si>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</si>
  <si>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</si>
  <si>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</si>
  <si>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</si>
  <si>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</si>
  <si>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</si>
  <si>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</si>
  <si>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</si>
  <si>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</si>
  <si>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</si>
  <si>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</si>
  <si>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</si>
  <si>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</si>
  <si>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</si>
  <si>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</si>
  <si>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</si>
  <si>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</si>
  <si>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</si>
  <si>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</si>
  <si>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</si>
  <si>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</si>
  <si>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</si>
  <si>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</si>
  <si>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</si>
  <si>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</si>
  <si>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</si>
  <si>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</si>
  <si>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</si>
  <si>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</si>
  <si>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</si>
  <si>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</si>
  <si>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</si>
  <si>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</si>
  <si>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</si>
  <si>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</si>
  <si>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</si>
  <si>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</si>
  <si>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</si>
  <si>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</si>
  <si>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</si>
  <si>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</si>
  <si>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</si>
  <si>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</si>
  <si>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</si>
  <si>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</si>
  <si>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</si>
  <si>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</si>
  <si>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</si>
  <si>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</si>
  <si>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</si>
  <si>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</si>
  <si>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</si>
  <si>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</si>
  <si>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</si>
  <si>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</si>
  <si>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</si>
  <si>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</si>
  <si>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</si>
  <si>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</si>
  <si>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</si>
  <si>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</si>
  <si>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</si>
  <si>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</si>
  <si>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</si>
  <si>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</si>
  <si>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</si>
  <si>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</si>
  <si>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</si>
  <si>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</si>
  <si>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</si>
  <si>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</si>
  <si>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</si>
  <si>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</si>
  <si>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</si>
  <si>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</si>
  <si>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</si>
  <si>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</si>
  <si>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</si>
  <si>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</si>
  <si>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</si>
  <si>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</si>
  <si>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</si>
  <si>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</si>
  <si>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</si>
  <si>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</si>
  <si>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</si>
  <si>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</si>
  <si>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</si>
  <si>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</si>
  <si>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</si>
  <si>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</si>
  <si>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</si>
  <si>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</si>
  <si>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</si>
  <si>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</si>
  <si>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</si>
  <si>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</si>
  <si>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</si>
  <si>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</si>
  <si>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</si>
  <si>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</si>
  <si>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</si>
  <si>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</si>
  <si>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</si>
  <si>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</si>
  <si>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</si>
  <si>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</si>
  <si>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</si>
  <si>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</si>
  <si>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</si>
  <si>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</si>
  <si>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</si>
  <si>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</si>
  <si>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</si>
  <si>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</si>
  <si>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</si>
  <si>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</si>
  <si>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</si>
  <si>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</si>
  <si>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</si>
  <si>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</si>
  <si>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</si>
  <si>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</si>
  <si>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</si>
  <si>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</si>
  <si>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</si>
  <si>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</si>
  <si>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</si>
  <si>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</si>
  <si>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</si>
  <si>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</si>
  <si>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</si>
  <si>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</si>
  <si>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</si>
  <si>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</si>
  <si>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</si>
  <si>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</si>
  <si>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</si>
  <si>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</si>
  <si>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</si>
  <si>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</si>
  <si>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</si>
  <si>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</si>
  <si>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</si>
  <si>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</si>
  <si>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</si>
  <si>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</si>
  <si>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</si>
  <si>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</si>
  <si>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</si>
  <si>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</si>
  <si>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</si>
  <si>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</si>
  <si>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</si>
  <si>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</si>
  <si>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</si>
  <si>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</si>
  <si>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</si>
  <si>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</si>
  <si>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</si>
  <si>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</si>
  <si>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</si>
  <si>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</si>
  <si>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</si>
  <si>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</si>
  <si>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</si>
  <si>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</si>
  <si>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</si>
  <si>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</si>
  <si>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</si>
  <si>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</si>
  <si>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</si>
  <si>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</si>
  <si>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</si>
  <si>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</si>
  <si>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</si>
  <si>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</si>
  <si>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</si>
  <si>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</si>
  <si>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</si>
  <si>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</si>
  <si>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</si>
  <si>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</si>
  <si>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</si>
  <si>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</si>
  <si>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</si>
  <si>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</si>
  <si>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</si>
  <si>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</si>
  <si>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</si>
  <si>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</si>
  <si>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</si>
  <si>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</si>
  <si>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</si>
  <si>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</si>
  <si>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</si>
  <si>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</si>
  <si>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</si>
  <si>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</si>
  <si>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</si>
  <si>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</si>
  <si>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</si>
  <si>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</si>
  <si>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</si>
  <si>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</si>
  <si>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</si>
  <si>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</si>
  <si>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</si>
  <si>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</si>
  <si>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</si>
  <si>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</si>
  <si>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</si>
  <si>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</si>
  <si>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</si>
  <si>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</si>
  <si>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</si>
  <si>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</si>
  <si>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</si>
  <si>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</si>
  <si>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</si>
  <si>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</si>
  <si>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</si>
  <si>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</si>
  <si>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</si>
  <si>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</si>
  <si>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</si>
  <si>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</si>
  <si>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</si>
  <si>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</si>
  <si>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</si>
  <si>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</si>
  <si>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</si>
  <si>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</si>
  <si>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</si>
  <si>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</si>
  <si>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</si>
  <si>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</si>
  <si>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</si>
  <si>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</si>
  <si>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</si>
  <si>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</si>
  <si>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</si>
  <si>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</si>
  <si>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21.12.2023 № 894</t>
  </si>
  <si>
    <t xml:space="preserve">                                                                                                  к решению Думы района</t>
  </si>
  <si>
    <t xml:space="preserve">                                                                        Приложение 1 </t>
  </si>
  <si>
    <t xml:space="preserve">                                                                   от 09.02.2024 № 910</t>
  </si>
  <si>
    <t>Приложение 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</si>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</sst>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b/>
      <sz val="11"/>
      <color rgb="FF0070C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5" fillId="0" borderId="6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Font="1" applyFill="1"/>
    <xf numFmtId="0" fontId="9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49" fontId="4" fillId="0" borderId="1" xfId="2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wrapText="1"/>
    </xf>
    <xf numFmtId="167" fontId="17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wrapText="1"/>
    </xf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wrapText="1"/>
    </xf>
    <xf numFmtId="167" fontId="20" fillId="0" borderId="1" xfId="0" applyNumberFormat="1" applyFont="1" applyFill="1" applyBorder="1" applyAlignment="1">
      <alignment horizontal="right"/>
    </xf>
    <xf numFmtId="0" fontId="1" fillId="0" borderId="0" xfId="1" applyFont="1" applyFill="1"/>
    <xf numFmtId="167" fontId="14" fillId="2" borderId="1" xfId="0" applyNumberFormat="1" applyFont="1" applyFill="1" applyBorder="1" applyAlignment="1">
      <alignment horizontal="right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wrapText="1"/>
    </xf>
    <xf numFmtId="164" fontId="15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16" fillId="0" borderId="1" xfId="2" applyNumberFormat="1" applyFont="1" applyFill="1" applyBorder="1" applyAlignment="1" applyProtection="1">
      <alignment horizontal="right" wrapText="1"/>
      <protection hidden="1"/>
    </xf>
    <xf numFmtId="0" fontId="2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>
      <alignment wrapText="1"/>
    </xf>
    <xf numFmtId="167" fontId="22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2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Fill="1" applyBorder="1" applyAlignment="1">
      <alignment vertical="top" wrapText="1"/>
    </xf>
    <xf numFmtId="167" fontId="23" fillId="2" borderId="1" xfId="1" applyNumberFormat="1" applyFont="1" applyFill="1" applyBorder="1" applyAlignment="1" applyProtection="1">
      <alignment horizontal="right" vertical="center"/>
      <protection hidden="1"/>
    </xf>
    <xf numFmtId="167" fontId="23" fillId="2" borderId="1" xfId="1" applyNumberFormat="1" applyFont="1" applyFill="1" applyBorder="1" applyAlignment="1" applyProtection="1">
      <alignment horizontal="right" vertical="top"/>
      <protection hidden="1"/>
    </xf>
    <xf numFmtId="167" fontId="23" fillId="2" borderId="1" xfId="0" applyNumberFormat="1" applyFont="1" applyFill="1" applyBorder="1" applyAlignment="1">
      <alignment horizontal="right"/>
    </xf>
    <xf numFmtId="167" fontId="23" fillId="0" borderId="1" xfId="0" applyNumberFormat="1" applyFont="1" applyFill="1" applyBorder="1" applyAlignment="1">
      <alignment horizontal="right"/>
    </xf>
    <xf numFmtId="164" fontId="2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4" fillId="0" borderId="1" xfId="0" applyFont="1" applyFill="1" applyBorder="1" applyAlignment="1">
      <alignment wrapText="1"/>
    </xf>
    <xf numFmtId="0" fontId="25" fillId="0" borderId="1" xfId="2" applyNumberFormat="1" applyFont="1" applyFill="1" applyBorder="1" applyAlignment="1" applyProtection="1">
      <alignment vertical="center" wrapText="1"/>
      <protection hidden="1"/>
    </xf>
    <xf numFmtId="0" fontId="21" fillId="2" borderId="1" xfId="2" applyFont="1" applyFill="1" applyBorder="1" applyAlignment="1" applyProtection="1">
      <alignment vertical="top" wrapText="1"/>
      <protection hidden="1"/>
    </xf>
    <xf numFmtId="0" fontId="21" fillId="0" borderId="1" xfId="2" applyNumberFormat="1" applyFont="1" applyFill="1" applyBorder="1" applyAlignment="1" applyProtection="1">
      <alignment vertical="top" wrapText="1"/>
      <protection hidden="1"/>
    </xf>
    <xf numFmtId="0" fontId="21" fillId="0" borderId="1" xfId="0" applyFont="1" applyFill="1" applyBorder="1" applyAlignment="1">
      <alignment vertical="top" wrapText="1"/>
    </xf>
    <xf numFmtId="0" fontId="5" fillId="0" borderId="1" xfId="2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26" fillId="0" borderId="0" xfId="1" applyFont="1"/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0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45"/>
  <sheetViews>
    <sheetView showGridLines="0" tabSelected="1" zoomScaleNormal="100" workbookViewId="0">
      <selection activeCell="G12" sqref="G12"/>
    </sheetView>
  </sheetViews>
  <sheetFormatPr defaultColWidth="9.140625" defaultRowHeight="15" x14ac:dyDescent="0.25"/>
  <cols>
    <col min="1" max="1" width="27.85546875" style="50" customWidth="1"/>
    <col min="2" max="2" width="57.28515625" style="51" customWidth="1"/>
    <col min="3" max="3" width="15.140625" style="78" customWidth="1"/>
    <col min="4" max="249" width="9.140625" style="4" customWidth="1"/>
    <col min="250" max="16384" width="9.140625" style="4"/>
  </cols>
  <sheetData>
    <row r="1" spans="1:3" s="110" customFormat="1" ht="18.75" x14ac:dyDescent="0.25">
      <c r="B1" s="117" t="s">
        <v>257</v>
      </c>
      <c r="C1" s="117"/>
    </row>
    <row r="2" spans="1:3" s="110" customFormat="1" ht="18.75" customHeight="1" x14ac:dyDescent="0.25">
      <c r="A2" s="118" t="s">
        <v>256</v>
      </c>
      <c r="B2" s="118"/>
      <c r="C2" s="118"/>
    </row>
    <row r="3" spans="1:3" s="110" customFormat="1" ht="18.75" x14ac:dyDescent="0.25">
      <c r="B3" s="117" t="s">
        <v>258</v>
      </c>
      <c r="C3" s="117"/>
    </row>
    <row r="6" spans="1:3" ht="18.75" x14ac:dyDescent="0.25">
      <c r="B6" s="111" t="s">
        <v>259</v>
      </c>
      <c r="C6" s="112"/>
    </row>
    <row r="7" spans="1:3" ht="18.75" x14ac:dyDescent="0.25">
      <c r="B7" s="113" t="s">
        <v>260</v>
      </c>
      <c r="C7" s="114"/>
    </row>
    <row r="8" spans="1:3" ht="18.75" x14ac:dyDescent="0.25">
      <c r="B8" s="108"/>
      <c r="C8" s="109" t="s">
        <v>255</v>
      </c>
    </row>
    <row r="9" spans="1:3" ht="18.75" x14ac:dyDescent="0.3">
      <c r="A9" s="31"/>
      <c r="B9" s="115"/>
      <c r="C9" s="116"/>
    </row>
    <row r="10" spans="1:3" ht="18.399999999999999" x14ac:dyDescent="0.3">
      <c r="A10" s="31"/>
      <c r="B10" s="119"/>
      <c r="C10" s="120"/>
    </row>
    <row r="11" spans="1:3" ht="18.75" x14ac:dyDescent="0.3">
      <c r="A11" s="31"/>
      <c r="B11" s="30"/>
      <c r="C11" s="65"/>
    </row>
    <row r="12" spans="1:3" ht="18.399999999999999" x14ac:dyDescent="0.3">
      <c r="A12" s="31"/>
      <c r="B12" s="30"/>
      <c r="C12" s="65"/>
    </row>
    <row r="13" spans="1:3" ht="18" customHeight="1" x14ac:dyDescent="0.2">
      <c r="A13" s="121" t="s">
        <v>220</v>
      </c>
      <c r="B13" s="121"/>
      <c r="C13" s="122"/>
    </row>
    <row r="14" spans="1:3" ht="14.25" x14ac:dyDescent="0.2">
      <c r="A14" s="123"/>
      <c r="B14" s="124"/>
      <c r="C14" s="125"/>
    </row>
    <row r="15" spans="1:3" ht="14.25" customHeight="1" x14ac:dyDescent="0.25">
      <c r="A15" s="32"/>
      <c r="B15" s="33"/>
      <c r="C15" s="66" t="s">
        <v>219</v>
      </c>
    </row>
    <row r="16" spans="1:3" ht="15" customHeight="1" x14ac:dyDescent="0.2">
      <c r="A16" s="126" t="s">
        <v>10</v>
      </c>
      <c r="B16" s="128" t="s">
        <v>9</v>
      </c>
      <c r="C16" s="67" t="s">
        <v>8</v>
      </c>
    </row>
    <row r="17" spans="1:3" ht="17.45" customHeight="1" x14ac:dyDescent="0.2">
      <c r="A17" s="127"/>
      <c r="B17" s="128"/>
      <c r="C17" s="68">
        <v>2024</v>
      </c>
    </row>
    <row r="18" spans="1:3" ht="16.5" customHeight="1" x14ac:dyDescent="0.2">
      <c r="A18" s="13">
        <v>1</v>
      </c>
      <c r="B18" s="2">
        <v>2</v>
      </c>
      <c r="C18" s="69">
        <v>3</v>
      </c>
    </row>
    <row r="19" spans="1:3" ht="22.7" customHeight="1" x14ac:dyDescent="0.2">
      <c r="A19" s="53" t="s">
        <v>20</v>
      </c>
      <c r="B19" s="52" t="s">
        <v>21</v>
      </c>
      <c r="C19" s="70">
        <f>C20+C29+C35+C49+C58+C60+C73+C80+C93+C84</f>
        <v>2620849</v>
      </c>
    </row>
    <row r="20" spans="1:3" ht="20.45" customHeight="1" x14ac:dyDescent="0.2">
      <c r="A20" s="53" t="s">
        <v>22</v>
      </c>
      <c r="B20" s="52" t="s">
        <v>23</v>
      </c>
      <c r="C20" s="70">
        <f t="shared" ref="C20" si="0">C21</f>
        <v>1821350</v>
      </c>
    </row>
    <row r="21" spans="1:3" s="34" customFormat="1" ht="15.75" x14ac:dyDescent="0.25">
      <c r="A21" s="18" t="s">
        <v>24</v>
      </c>
      <c r="B21" s="8" t="s">
        <v>25</v>
      </c>
      <c r="C21" s="71">
        <f>SUM(C22:C28)</f>
        <v>1821350</v>
      </c>
    </row>
    <row r="22" spans="1:3" ht="89.65" customHeight="1" x14ac:dyDescent="0.25">
      <c r="A22" s="16" t="s">
        <v>26</v>
      </c>
      <c r="B22" s="91" t="s">
        <v>225</v>
      </c>
      <c r="C22" s="94">
        <v>1796691</v>
      </c>
    </row>
    <row r="23" spans="1:3" ht="120" x14ac:dyDescent="0.25">
      <c r="A23" s="16" t="s">
        <v>27</v>
      </c>
      <c r="B23" s="7" t="s">
        <v>28</v>
      </c>
      <c r="C23" s="94">
        <v>100</v>
      </c>
    </row>
    <row r="24" spans="1:3" ht="45" x14ac:dyDescent="0.25">
      <c r="A24" s="16" t="s">
        <v>29</v>
      </c>
      <c r="B24" s="7" t="s">
        <v>30</v>
      </c>
      <c r="C24" s="94">
        <v>1800</v>
      </c>
    </row>
    <row r="25" spans="1:3" ht="90" x14ac:dyDescent="0.25">
      <c r="A25" s="17" t="s">
        <v>31</v>
      </c>
      <c r="B25" s="5" t="s">
        <v>135</v>
      </c>
      <c r="C25" s="94">
        <v>8818</v>
      </c>
    </row>
    <row r="26" spans="1:3" ht="135" x14ac:dyDescent="0.25">
      <c r="A26" s="17" t="s">
        <v>216</v>
      </c>
      <c r="B26" s="5" t="s">
        <v>243</v>
      </c>
      <c r="C26" s="94">
        <v>10259</v>
      </c>
    </row>
    <row r="27" spans="1:3" ht="42.4" customHeight="1" x14ac:dyDescent="0.25">
      <c r="A27" s="17" t="s">
        <v>221</v>
      </c>
      <c r="B27" s="89" t="s">
        <v>226</v>
      </c>
      <c r="C27" s="94">
        <v>1914</v>
      </c>
    </row>
    <row r="28" spans="1:3" ht="42.75" customHeight="1" x14ac:dyDescent="0.25">
      <c r="A28" s="17" t="s">
        <v>222</v>
      </c>
      <c r="B28" s="89" t="s">
        <v>227</v>
      </c>
      <c r="C28" s="94">
        <v>1768</v>
      </c>
    </row>
    <row r="29" spans="1:3" ht="43.5" x14ac:dyDescent="0.25">
      <c r="A29" s="14" t="s">
        <v>32</v>
      </c>
      <c r="B29" s="6" t="s">
        <v>33</v>
      </c>
      <c r="C29" s="72">
        <f t="shared" ref="C29" si="1">C30</f>
        <v>13000</v>
      </c>
    </row>
    <row r="30" spans="1:3" s="34" customFormat="1" ht="30" x14ac:dyDescent="0.25">
      <c r="A30" s="18" t="s">
        <v>34</v>
      </c>
      <c r="B30" s="8" t="s">
        <v>35</v>
      </c>
      <c r="C30" s="64">
        <f>C31+C32+C33+C34</f>
        <v>13000</v>
      </c>
    </row>
    <row r="31" spans="1:3" ht="120" x14ac:dyDescent="0.25">
      <c r="A31" s="15" t="s">
        <v>207</v>
      </c>
      <c r="B31" s="5" t="s">
        <v>214</v>
      </c>
      <c r="C31" s="95">
        <v>5725</v>
      </c>
    </row>
    <row r="32" spans="1:3" ht="135" x14ac:dyDescent="0.25">
      <c r="A32" s="15" t="s">
        <v>208</v>
      </c>
      <c r="B32" s="5" t="s">
        <v>215</v>
      </c>
      <c r="C32" s="95">
        <v>39</v>
      </c>
    </row>
    <row r="33" spans="1:3" ht="96.4" customHeight="1" x14ac:dyDescent="0.25">
      <c r="A33" s="15" t="s">
        <v>209</v>
      </c>
      <c r="B33" s="5" t="s">
        <v>213</v>
      </c>
      <c r="C33" s="95">
        <v>7236</v>
      </c>
    </row>
    <row r="34" spans="1:3" s="63" customFormat="1" ht="98.45" hidden="1" customHeight="1" x14ac:dyDescent="0.25">
      <c r="A34" s="15" t="s">
        <v>210</v>
      </c>
      <c r="B34" s="102" t="s">
        <v>212</v>
      </c>
      <c r="C34" s="95">
        <v>0</v>
      </c>
    </row>
    <row r="35" spans="1:3" ht="15.75" x14ac:dyDescent="0.25">
      <c r="A35" s="14" t="s">
        <v>36</v>
      </c>
      <c r="B35" s="6" t="s">
        <v>37</v>
      </c>
      <c r="C35" s="72">
        <f>C36+C43+C45+C47</f>
        <v>62382</v>
      </c>
    </row>
    <row r="36" spans="1:3" s="35" customFormat="1" ht="29.25" x14ac:dyDescent="0.25">
      <c r="A36" s="14" t="s">
        <v>38</v>
      </c>
      <c r="B36" s="6" t="s">
        <v>39</v>
      </c>
      <c r="C36" s="72">
        <f>C37+C40</f>
        <v>60337</v>
      </c>
    </row>
    <row r="37" spans="1:3" ht="45" x14ac:dyDescent="0.25">
      <c r="A37" s="18" t="s">
        <v>40</v>
      </c>
      <c r="B37" s="8" t="s">
        <v>41</v>
      </c>
      <c r="C37" s="64">
        <f>C38</f>
        <v>40036</v>
      </c>
    </row>
    <row r="38" spans="1:3" ht="30" x14ac:dyDescent="0.25">
      <c r="A38" s="15" t="s">
        <v>42</v>
      </c>
      <c r="B38" s="5" t="s">
        <v>41</v>
      </c>
      <c r="C38" s="96">
        <v>40036</v>
      </c>
    </row>
    <row r="39" spans="1:3" ht="42.75" hidden="1" x14ac:dyDescent="0.25">
      <c r="A39" s="15" t="s">
        <v>43</v>
      </c>
      <c r="B39" s="102" t="s">
        <v>44</v>
      </c>
      <c r="C39" s="96">
        <v>0</v>
      </c>
    </row>
    <row r="40" spans="1:3" ht="45" x14ac:dyDescent="0.25">
      <c r="A40" s="18" t="s">
        <v>45</v>
      </c>
      <c r="B40" s="8" t="s">
        <v>46</v>
      </c>
      <c r="C40" s="64">
        <f t="shared" ref="C40" si="2">C41+C42</f>
        <v>20301</v>
      </c>
    </row>
    <row r="41" spans="1:3" ht="60" x14ac:dyDescent="0.25">
      <c r="A41" s="15" t="s">
        <v>47</v>
      </c>
      <c r="B41" s="5" t="s">
        <v>136</v>
      </c>
      <c r="C41" s="96">
        <v>20301</v>
      </c>
    </row>
    <row r="42" spans="1:3" ht="57.2" hidden="1" x14ac:dyDescent="0.25">
      <c r="A42" s="15" t="s">
        <v>48</v>
      </c>
      <c r="B42" s="102" t="s">
        <v>49</v>
      </c>
      <c r="C42" s="96">
        <v>0</v>
      </c>
    </row>
    <row r="43" spans="1:3" ht="28.5" hidden="1" x14ac:dyDescent="0.25">
      <c r="A43" s="60" t="s">
        <v>50</v>
      </c>
      <c r="B43" s="61" t="s">
        <v>51</v>
      </c>
      <c r="C43" s="62">
        <f>C44</f>
        <v>0</v>
      </c>
    </row>
    <row r="44" spans="1:3" ht="28.5" hidden="1" x14ac:dyDescent="0.25">
      <c r="A44" s="54" t="s">
        <v>52</v>
      </c>
      <c r="B44" s="55" t="s">
        <v>51</v>
      </c>
      <c r="C44" s="56">
        <v>0</v>
      </c>
    </row>
    <row r="45" spans="1:3" ht="15.75" x14ac:dyDescent="0.25">
      <c r="A45" s="14" t="s">
        <v>53</v>
      </c>
      <c r="B45" s="6" t="s">
        <v>54</v>
      </c>
      <c r="C45" s="72">
        <f>C46</f>
        <v>506</v>
      </c>
    </row>
    <row r="46" spans="1:3" ht="15.75" x14ac:dyDescent="0.25">
      <c r="A46" s="15" t="s">
        <v>55</v>
      </c>
      <c r="B46" s="5" t="s">
        <v>54</v>
      </c>
      <c r="C46" s="96">
        <v>506</v>
      </c>
    </row>
    <row r="47" spans="1:3" ht="29.25" x14ac:dyDescent="0.25">
      <c r="A47" s="14" t="s">
        <v>56</v>
      </c>
      <c r="B47" s="6" t="s">
        <v>57</v>
      </c>
      <c r="C47" s="72">
        <f t="shared" ref="C47" si="3">C48</f>
        <v>1539</v>
      </c>
    </row>
    <row r="48" spans="1:3" ht="45" x14ac:dyDescent="0.25">
      <c r="A48" s="15" t="s">
        <v>58</v>
      </c>
      <c r="B48" s="5" t="s">
        <v>59</v>
      </c>
      <c r="C48" s="96">
        <v>1539</v>
      </c>
    </row>
    <row r="49" spans="1:3" ht="15.75" x14ac:dyDescent="0.25">
      <c r="A49" s="14" t="s">
        <v>60</v>
      </c>
      <c r="B49" s="6" t="s">
        <v>61</v>
      </c>
      <c r="C49" s="72">
        <f>C50+C55+C52</f>
        <v>31419</v>
      </c>
    </row>
    <row r="50" spans="1:3" s="35" customFormat="1" ht="15.75" x14ac:dyDescent="0.25">
      <c r="A50" s="14" t="s">
        <v>62</v>
      </c>
      <c r="B50" s="6" t="s">
        <v>63</v>
      </c>
      <c r="C50" s="72">
        <f>C51</f>
        <v>1919</v>
      </c>
    </row>
    <row r="51" spans="1:3" ht="45" x14ac:dyDescent="0.25">
      <c r="A51" s="15" t="s">
        <v>64</v>
      </c>
      <c r="B51" s="5" t="s">
        <v>65</v>
      </c>
      <c r="C51" s="96">
        <v>1919</v>
      </c>
    </row>
    <row r="52" spans="1:3" s="35" customFormat="1" ht="15.75" x14ac:dyDescent="0.25">
      <c r="A52" s="14" t="s">
        <v>168</v>
      </c>
      <c r="B52" s="6" t="s">
        <v>142</v>
      </c>
      <c r="C52" s="72">
        <f>C53+C54</f>
        <v>8500</v>
      </c>
    </row>
    <row r="53" spans="1:3" ht="15.75" x14ac:dyDescent="0.25">
      <c r="A53" s="15" t="s">
        <v>169</v>
      </c>
      <c r="B53" s="5" t="s">
        <v>143</v>
      </c>
      <c r="C53" s="96">
        <v>4800</v>
      </c>
    </row>
    <row r="54" spans="1:3" ht="15.75" x14ac:dyDescent="0.25">
      <c r="A54" s="15" t="s">
        <v>170</v>
      </c>
      <c r="B54" s="5" t="s">
        <v>144</v>
      </c>
      <c r="C54" s="96">
        <v>3700</v>
      </c>
    </row>
    <row r="55" spans="1:3" s="35" customFormat="1" ht="15.75" x14ac:dyDescent="0.25">
      <c r="A55" s="14" t="s">
        <v>66</v>
      </c>
      <c r="B55" s="6" t="s">
        <v>67</v>
      </c>
      <c r="C55" s="72">
        <f>SUM(C56:C57)</f>
        <v>21000</v>
      </c>
    </row>
    <row r="56" spans="1:3" ht="45" x14ac:dyDescent="0.25">
      <c r="A56" s="36" t="s">
        <v>68</v>
      </c>
      <c r="B56" s="11" t="s">
        <v>69</v>
      </c>
      <c r="C56" s="96">
        <v>20600</v>
      </c>
    </row>
    <row r="57" spans="1:3" ht="45" x14ac:dyDescent="0.25">
      <c r="A57" s="36" t="s">
        <v>70</v>
      </c>
      <c r="B57" s="11" t="s">
        <v>71</v>
      </c>
      <c r="C57" s="96">
        <v>400</v>
      </c>
    </row>
    <row r="58" spans="1:3" ht="15.75" x14ac:dyDescent="0.25">
      <c r="A58" s="14" t="s">
        <v>72</v>
      </c>
      <c r="B58" s="6" t="s">
        <v>73</v>
      </c>
      <c r="C58" s="72">
        <f>SUM(C59:C59)</f>
        <v>4200</v>
      </c>
    </row>
    <row r="59" spans="1:3" ht="45" x14ac:dyDescent="0.25">
      <c r="A59" s="15" t="s">
        <v>74</v>
      </c>
      <c r="B59" s="5" t="s">
        <v>184</v>
      </c>
      <c r="C59" s="96">
        <v>4200</v>
      </c>
    </row>
    <row r="60" spans="1:3" ht="57.75" x14ac:dyDescent="0.25">
      <c r="A60" s="14" t="s">
        <v>75</v>
      </c>
      <c r="B60" s="6" t="s">
        <v>76</v>
      </c>
      <c r="C60" s="72">
        <f>C62+C63+C71</f>
        <v>577586</v>
      </c>
    </row>
    <row r="61" spans="1:3" ht="57.2" hidden="1" x14ac:dyDescent="0.25">
      <c r="A61" s="54" t="s">
        <v>77</v>
      </c>
      <c r="B61" s="55" t="s">
        <v>78</v>
      </c>
      <c r="C61" s="56">
        <v>0</v>
      </c>
    </row>
    <row r="62" spans="1:3" ht="42.75" hidden="1" x14ac:dyDescent="0.25">
      <c r="A62" s="54" t="s">
        <v>79</v>
      </c>
      <c r="B62" s="55" t="s">
        <v>80</v>
      </c>
      <c r="C62" s="56">
        <v>0</v>
      </c>
    </row>
    <row r="63" spans="1:3" ht="90" x14ac:dyDescent="0.25">
      <c r="A63" s="15" t="s">
        <v>81</v>
      </c>
      <c r="B63" s="5" t="s">
        <v>82</v>
      </c>
      <c r="C63" s="73">
        <f>C64+C69+C67</f>
        <v>575386</v>
      </c>
    </row>
    <row r="64" spans="1:3" ht="75" x14ac:dyDescent="0.25">
      <c r="A64" s="15" t="s">
        <v>83</v>
      </c>
      <c r="B64" s="5" t="s">
        <v>84</v>
      </c>
      <c r="C64" s="73">
        <f>C65+C66</f>
        <v>569380</v>
      </c>
    </row>
    <row r="65" spans="1:3" ht="90" x14ac:dyDescent="0.25">
      <c r="A65" s="15" t="s">
        <v>85</v>
      </c>
      <c r="B65" s="5" t="s">
        <v>133</v>
      </c>
      <c r="C65" s="96">
        <f>480000+20000</f>
        <v>500000</v>
      </c>
    </row>
    <row r="66" spans="1:3" ht="90" x14ac:dyDescent="0.25">
      <c r="A66" s="37" t="s">
        <v>86</v>
      </c>
      <c r="B66" s="38" t="s">
        <v>87</v>
      </c>
      <c r="C66" s="96">
        <v>69380</v>
      </c>
    </row>
    <row r="67" spans="1:3" ht="75" x14ac:dyDescent="0.25">
      <c r="A67" s="37" t="s">
        <v>88</v>
      </c>
      <c r="B67" s="38" t="s">
        <v>89</v>
      </c>
      <c r="C67" s="73">
        <f>C68</f>
        <v>1006</v>
      </c>
    </row>
    <row r="68" spans="1:3" ht="90" x14ac:dyDescent="0.25">
      <c r="A68" s="15" t="s">
        <v>90</v>
      </c>
      <c r="B68" s="5" t="s">
        <v>91</v>
      </c>
      <c r="C68" s="96">
        <v>1006</v>
      </c>
    </row>
    <row r="69" spans="1:3" ht="90" x14ac:dyDescent="0.25">
      <c r="A69" s="15" t="s">
        <v>92</v>
      </c>
      <c r="B69" s="5" t="s">
        <v>228</v>
      </c>
      <c r="C69" s="73">
        <f t="shared" ref="C69" si="4">C70</f>
        <v>5000</v>
      </c>
    </row>
    <row r="70" spans="1:3" ht="75" x14ac:dyDescent="0.25">
      <c r="A70" s="15" t="s">
        <v>93</v>
      </c>
      <c r="B70" s="5" t="s">
        <v>128</v>
      </c>
      <c r="C70" s="96">
        <v>5000</v>
      </c>
    </row>
    <row r="71" spans="1:3" ht="76.7" customHeight="1" x14ac:dyDescent="0.25">
      <c r="A71" s="15" t="s">
        <v>94</v>
      </c>
      <c r="B71" s="83" t="s">
        <v>229</v>
      </c>
      <c r="C71" s="73">
        <f t="shared" ref="C71" si="5">C72</f>
        <v>2200</v>
      </c>
    </row>
    <row r="72" spans="1:3" ht="90" x14ac:dyDescent="0.25">
      <c r="A72" s="15" t="s">
        <v>95</v>
      </c>
      <c r="B72" s="39" t="s">
        <v>96</v>
      </c>
      <c r="C72" s="96">
        <v>2200</v>
      </c>
    </row>
    <row r="73" spans="1:3" ht="29.25" x14ac:dyDescent="0.25">
      <c r="A73" s="14" t="s">
        <v>97</v>
      </c>
      <c r="B73" s="40" t="s">
        <v>98</v>
      </c>
      <c r="C73" s="72">
        <f>C74+C75+C76+C79</f>
        <v>23833</v>
      </c>
    </row>
    <row r="74" spans="1:3" ht="30" x14ac:dyDescent="0.25">
      <c r="A74" s="19" t="s">
        <v>99</v>
      </c>
      <c r="B74" s="9" t="s">
        <v>204</v>
      </c>
      <c r="C74" s="96">
        <v>6776</v>
      </c>
    </row>
    <row r="75" spans="1:3" ht="15.75" x14ac:dyDescent="0.25">
      <c r="A75" s="19" t="s">
        <v>100</v>
      </c>
      <c r="B75" s="25" t="s">
        <v>101</v>
      </c>
      <c r="C75" s="96">
        <v>1179</v>
      </c>
    </row>
    <row r="76" spans="1:3" ht="30" x14ac:dyDescent="0.25">
      <c r="A76" s="22" t="s">
        <v>102</v>
      </c>
      <c r="B76" s="26" t="s">
        <v>103</v>
      </c>
      <c r="C76" s="64">
        <f>C77+C78</f>
        <v>389</v>
      </c>
    </row>
    <row r="77" spans="1:3" ht="15.75" x14ac:dyDescent="0.25">
      <c r="A77" s="19" t="s">
        <v>130</v>
      </c>
      <c r="B77" s="27" t="s">
        <v>132</v>
      </c>
      <c r="C77" s="96">
        <v>227</v>
      </c>
    </row>
    <row r="78" spans="1:3" ht="15.75" x14ac:dyDescent="0.25">
      <c r="A78" s="19" t="s">
        <v>131</v>
      </c>
      <c r="B78" s="10" t="s">
        <v>205</v>
      </c>
      <c r="C78" s="96">
        <v>162</v>
      </c>
    </row>
    <row r="79" spans="1:3" ht="45" x14ac:dyDescent="0.25">
      <c r="A79" s="19" t="s">
        <v>104</v>
      </c>
      <c r="B79" s="27" t="s">
        <v>137</v>
      </c>
      <c r="C79" s="96">
        <v>15489</v>
      </c>
    </row>
    <row r="80" spans="1:3" ht="31.7" customHeight="1" x14ac:dyDescent="0.25">
      <c r="A80" s="14" t="s">
        <v>105</v>
      </c>
      <c r="B80" s="93" t="s">
        <v>242</v>
      </c>
      <c r="C80" s="72">
        <f>C81+C82+C83</f>
        <v>3110</v>
      </c>
    </row>
    <row r="81" spans="1:3" ht="30" x14ac:dyDescent="0.25">
      <c r="A81" s="20" t="s">
        <v>106</v>
      </c>
      <c r="B81" s="11" t="s">
        <v>107</v>
      </c>
      <c r="C81" s="96">
        <v>3000</v>
      </c>
    </row>
    <row r="82" spans="1:3" s="63" customFormat="1" ht="45" x14ac:dyDescent="0.25">
      <c r="A82" s="15" t="s">
        <v>108</v>
      </c>
      <c r="B82" s="5" t="s">
        <v>109</v>
      </c>
      <c r="C82" s="96">
        <v>110</v>
      </c>
    </row>
    <row r="83" spans="1:3" ht="28.5" hidden="1" x14ac:dyDescent="0.25">
      <c r="A83" s="58" t="s">
        <v>110</v>
      </c>
      <c r="B83" s="59" t="s">
        <v>111</v>
      </c>
      <c r="C83" s="56">
        <v>0</v>
      </c>
    </row>
    <row r="84" spans="1:3" ht="29.25" x14ac:dyDescent="0.25">
      <c r="A84" s="14" t="s">
        <v>112</v>
      </c>
      <c r="B84" s="6" t="s">
        <v>113</v>
      </c>
      <c r="C84" s="72">
        <f t="shared" ref="C84" si="6">C85+C87+C89</f>
        <v>750</v>
      </c>
    </row>
    <row r="85" spans="1:3" ht="15.75" x14ac:dyDescent="0.25">
      <c r="A85" s="15" t="s">
        <v>114</v>
      </c>
      <c r="B85" s="5" t="s">
        <v>115</v>
      </c>
      <c r="C85" s="73">
        <f t="shared" ref="C85" si="7">C86</f>
        <v>200</v>
      </c>
    </row>
    <row r="86" spans="1:3" ht="30" x14ac:dyDescent="0.25">
      <c r="A86" s="15" t="s">
        <v>116</v>
      </c>
      <c r="B86" s="5" t="s">
        <v>117</v>
      </c>
      <c r="C86" s="96">
        <v>200</v>
      </c>
    </row>
    <row r="87" spans="1:3" ht="69.95" customHeight="1" x14ac:dyDescent="0.25">
      <c r="A87" s="15" t="s">
        <v>118</v>
      </c>
      <c r="B87" s="5" t="s">
        <v>138</v>
      </c>
      <c r="C87" s="73">
        <f t="shared" ref="C87" si="8">C88</f>
        <v>100</v>
      </c>
    </row>
    <row r="88" spans="1:3" ht="90" x14ac:dyDescent="0.25">
      <c r="A88" s="15" t="s">
        <v>119</v>
      </c>
      <c r="B88" s="5" t="s">
        <v>134</v>
      </c>
      <c r="C88" s="96">
        <v>100</v>
      </c>
    </row>
    <row r="89" spans="1:3" ht="30" x14ac:dyDescent="0.25">
      <c r="A89" s="15" t="s">
        <v>120</v>
      </c>
      <c r="B89" s="5" t="s">
        <v>139</v>
      </c>
      <c r="C89" s="73">
        <f t="shared" ref="C89" si="9">SUM(C90:C92)</f>
        <v>450</v>
      </c>
    </row>
    <row r="90" spans="1:3" ht="57.2" hidden="1" x14ac:dyDescent="0.25">
      <c r="A90" s="86" t="s">
        <v>121</v>
      </c>
      <c r="B90" s="87" t="s">
        <v>140</v>
      </c>
      <c r="C90" s="88">
        <v>0</v>
      </c>
    </row>
    <row r="91" spans="1:3" ht="45" x14ac:dyDescent="0.25">
      <c r="A91" s="41" t="s">
        <v>122</v>
      </c>
      <c r="B91" s="12" t="s">
        <v>123</v>
      </c>
      <c r="C91" s="96">
        <v>50</v>
      </c>
    </row>
    <row r="92" spans="1:3" ht="60" x14ac:dyDescent="0.25">
      <c r="A92" s="84" t="s">
        <v>124</v>
      </c>
      <c r="B92" s="85" t="s">
        <v>125</v>
      </c>
      <c r="C92" s="97">
        <v>400</v>
      </c>
    </row>
    <row r="93" spans="1:3" ht="29.25" x14ac:dyDescent="0.25">
      <c r="A93" s="14" t="s">
        <v>126</v>
      </c>
      <c r="B93" s="6" t="s">
        <v>127</v>
      </c>
      <c r="C93" s="72">
        <f>SUM(C94:C103)</f>
        <v>83219</v>
      </c>
    </row>
    <row r="94" spans="1:3" ht="71.45" hidden="1" x14ac:dyDescent="0.25">
      <c r="A94" s="57" t="s">
        <v>182</v>
      </c>
      <c r="B94" s="39" t="s">
        <v>185</v>
      </c>
      <c r="C94" s="73"/>
    </row>
    <row r="95" spans="1:3" ht="85.7" hidden="1" x14ac:dyDescent="0.25">
      <c r="A95" s="23" t="s">
        <v>172</v>
      </c>
      <c r="B95" s="102" t="s">
        <v>186</v>
      </c>
      <c r="C95" s="96">
        <v>0</v>
      </c>
    </row>
    <row r="96" spans="1:3" ht="105" x14ac:dyDescent="0.25">
      <c r="A96" s="23" t="s">
        <v>173</v>
      </c>
      <c r="B96" s="28" t="s">
        <v>187</v>
      </c>
      <c r="C96" s="96">
        <v>3055</v>
      </c>
    </row>
    <row r="97" spans="1:3" ht="85.7" hidden="1" x14ac:dyDescent="0.25">
      <c r="A97" s="57" t="s">
        <v>183</v>
      </c>
      <c r="B97" s="28" t="s">
        <v>188</v>
      </c>
      <c r="C97" s="73"/>
    </row>
    <row r="98" spans="1:3" ht="85.7" hidden="1" customHeight="1" x14ac:dyDescent="0.25">
      <c r="A98" s="23" t="s">
        <v>174</v>
      </c>
      <c r="B98" s="102" t="s">
        <v>189</v>
      </c>
      <c r="C98" s="96">
        <v>0</v>
      </c>
    </row>
    <row r="99" spans="1:3" ht="105" x14ac:dyDescent="0.25">
      <c r="A99" s="23" t="s">
        <v>211</v>
      </c>
      <c r="B99" s="24" t="s">
        <v>217</v>
      </c>
      <c r="C99" s="96">
        <v>10</v>
      </c>
    </row>
    <row r="100" spans="1:3" ht="75" x14ac:dyDescent="0.25">
      <c r="A100" s="23" t="s">
        <v>218</v>
      </c>
      <c r="B100" s="24" t="s">
        <v>230</v>
      </c>
      <c r="C100" s="96">
        <v>50</v>
      </c>
    </row>
    <row r="101" spans="1:3" ht="90" x14ac:dyDescent="0.25">
      <c r="A101" s="23" t="s">
        <v>175</v>
      </c>
      <c r="B101" s="24" t="s">
        <v>190</v>
      </c>
      <c r="C101" s="96">
        <v>59</v>
      </c>
    </row>
    <row r="102" spans="1:3" ht="75" x14ac:dyDescent="0.25">
      <c r="A102" s="23" t="s">
        <v>176</v>
      </c>
      <c r="B102" s="24" t="s">
        <v>181</v>
      </c>
      <c r="C102" s="96">
        <v>45</v>
      </c>
    </row>
    <row r="103" spans="1:3" ht="120" x14ac:dyDescent="0.25">
      <c r="A103" s="84" t="s">
        <v>145</v>
      </c>
      <c r="B103" s="5" t="s">
        <v>231</v>
      </c>
      <c r="C103" s="96">
        <v>80000</v>
      </c>
    </row>
    <row r="104" spans="1:3" ht="15.75" x14ac:dyDescent="0.2">
      <c r="A104" s="42" t="s">
        <v>7</v>
      </c>
      <c r="B104" s="43" t="s">
        <v>6</v>
      </c>
      <c r="C104" s="74">
        <f>C105+C137</f>
        <v>3161718.0999999996</v>
      </c>
    </row>
    <row r="105" spans="1:3" ht="45" x14ac:dyDescent="0.25">
      <c r="A105" s="15" t="s">
        <v>11</v>
      </c>
      <c r="B105" s="1" t="s">
        <v>5</v>
      </c>
      <c r="C105" s="75">
        <f>C106+C110+C124+C133</f>
        <v>3161718.0999999996</v>
      </c>
    </row>
    <row r="106" spans="1:3" s="63" customFormat="1" ht="30" x14ac:dyDescent="0.25">
      <c r="A106" s="79" t="s">
        <v>146</v>
      </c>
      <c r="B106" s="80" t="s">
        <v>17</v>
      </c>
      <c r="C106" s="81">
        <f>C108+C109+C107</f>
        <v>215578.4</v>
      </c>
    </row>
    <row r="107" spans="1:3" s="63" customFormat="1" ht="42.75" hidden="1" x14ac:dyDescent="0.25">
      <c r="A107" s="54" t="s">
        <v>177</v>
      </c>
      <c r="B107" s="87" t="s">
        <v>191</v>
      </c>
      <c r="C107" s="75">
        <v>0</v>
      </c>
    </row>
    <row r="108" spans="1:3" s="63" customFormat="1" ht="30" x14ac:dyDescent="0.25">
      <c r="A108" s="15" t="s">
        <v>147</v>
      </c>
      <c r="B108" s="5" t="s">
        <v>15</v>
      </c>
      <c r="C108" s="98">
        <v>215578.4</v>
      </c>
    </row>
    <row r="109" spans="1:3" s="63" customFormat="1" ht="15.6" hidden="1" x14ac:dyDescent="0.25">
      <c r="A109" s="54" t="s">
        <v>179</v>
      </c>
      <c r="B109" s="87" t="s">
        <v>12</v>
      </c>
      <c r="C109" s="75">
        <v>0</v>
      </c>
    </row>
    <row r="110" spans="1:3" ht="30" x14ac:dyDescent="0.25">
      <c r="A110" s="44" t="s">
        <v>148</v>
      </c>
      <c r="B110" s="45" t="s">
        <v>18</v>
      </c>
      <c r="C110" s="76">
        <f>SUM(C111:C123)</f>
        <v>505164.6</v>
      </c>
    </row>
    <row r="111" spans="1:3" ht="60.4" customHeight="1" x14ac:dyDescent="0.25">
      <c r="A111" s="21" t="s">
        <v>149</v>
      </c>
      <c r="B111" s="3" t="s">
        <v>192</v>
      </c>
      <c r="C111" s="99">
        <v>11420.6</v>
      </c>
    </row>
    <row r="112" spans="1:3" ht="60.4" customHeight="1" x14ac:dyDescent="0.25">
      <c r="A112" s="21" t="s">
        <v>253</v>
      </c>
      <c r="B112" s="3" t="s">
        <v>254</v>
      </c>
      <c r="C112" s="99">
        <v>3622</v>
      </c>
    </row>
    <row r="113" spans="1:3" ht="45" x14ac:dyDescent="0.25">
      <c r="A113" s="21" t="s">
        <v>223</v>
      </c>
      <c r="B113" s="90" t="s">
        <v>232</v>
      </c>
      <c r="C113" s="99">
        <v>4830.1000000000004</v>
      </c>
    </row>
    <row r="114" spans="1:3" ht="75" x14ac:dyDescent="0.25">
      <c r="A114" s="21" t="s">
        <v>224</v>
      </c>
      <c r="B114" s="90" t="s">
        <v>233</v>
      </c>
      <c r="C114" s="98">
        <v>875.1</v>
      </c>
    </row>
    <row r="115" spans="1:3" ht="75" x14ac:dyDescent="0.25">
      <c r="A115" s="21" t="s">
        <v>180</v>
      </c>
      <c r="B115" s="3" t="s">
        <v>193</v>
      </c>
      <c r="C115" s="98">
        <v>19947.8</v>
      </c>
    </row>
    <row r="116" spans="1:3" ht="45" x14ac:dyDescent="0.25">
      <c r="A116" s="21" t="s">
        <v>244</v>
      </c>
      <c r="B116" s="3" t="s">
        <v>245</v>
      </c>
      <c r="C116" s="98">
        <v>84763.9</v>
      </c>
    </row>
    <row r="117" spans="1:3" ht="30" x14ac:dyDescent="0.25">
      <c r="A117" s="21" t="s">
        <v>150</v>
      </c>
      <c r="B117" s="3" t="s">
        <v>194</v>
      </c>
      <c r="C117" s="98">
        <v>2603.1999999999998</v>
      </c>
    </row>
    <row r="118" spans="1:3" ht="30" x14ac:dyDescent="0.25">
      <c r="A118" s="21" t="s">
        <v>246</v>
      </c>
      <c r="B118" s="3" t="s">
        <v>247</v>
      </c>
      <c r="C118" s="98">
        <v>15633.4</v>
      </c>
    </row>
    <row r="119" spans="1:3" ht="30" x14ac:dyDescent="0.25">
      <c r="A119" s="46" t="s">
        <v>178</v>
      </c>
      <c r="B119" s="47" t="s">
        <v>195</v>
      </c>
      <c r="C119" s="98">
        <v>122.3</v>
      </c>
    </row>
    <row r="120" spans="1:3" ht="30" x14ac:dyDescent="0.25">
      <c r="A120" s="46" t="s">
        <v>151</v>
      </c>
      <c r="B120" s="47" t="s">
        <v>196</v>
      </c>
      <c r="C120" s="98">
        <v>4202.2</v>
      </c>
    </row>
    <row r="121" spans="1:3" ht="30" x14ac:dyDescent="0.25">
      <c r="A121" s="46" t="s">
        <v>248</v>
      </c>
      <c r="B121" s="47" t="s">
        <v>250</v>
      </c>
      <c r="C121" s="98">
        <v>0</v>
      </c>
    </row>
    <row r="122" spans="1:3" ht="45" x14ac:dyDescent="0.25">
      <c r="A122" s="46" t="s">
        <v>249</v>
      </c>
      <c r="B122" s="47" t="s">
        <v>251</v>
      </c>
      <c r="C122" s="98">
        <v>794.9</v>
      </c>
    </row>
    <row r="123" spans="1:3" ht="15.75" x14ac:dyDescent="0.25">
      <c r="A123" s="21" t="s">
        <v>152</v>
      </c>
      <c r="B123" s="3" t="s">
        <v>197</v>
      </c>
      <c r="C123" s="100">
        <v>356349.1</v>
      </c>
    </row>
    <row r="124" spans="1:3" ht="30" x14ac:dyDescent="0.25">
      <c r="A124" s="44" t="s">
        <v>153</v>
      </c>
      <c r="B124" s="45" t="s">
        <v>19</v>
      </c>
      <c r="C124" s="76">
        <f>SUM(C125:C132)</f>
        <v>1807998.8</v>
      </c>
    </row>
    <row r="125" spans="1:3" ht="45" x14ac:dyDescent="0.25">
      <c r="A125" s="21" t="s">
        <v>154</v>
      </c>
      <c r="B125" s="29" t="s">
        <v>3</v>
      </c>
      <c r="C125" s="98">
        <v>1778087.3</v>
      </c>
    </row>
    <row r="126" spans="1:3" ht="75" x14ac:dyDescent="0.25">
      <c r="A126" s="21" t="s">
        <v>155</v>
      </c>
      <c r="B126" s="29" t="s">
        <v>198</v>
      </c>
      <c r="C126" s="98">
        <v>17739</v>
      </c>
    </row>
    <row r="127" spans="1:3" ht="57.2" hidden="1" x14ac:dyDescent="0.25">
      <c r="A127" s="82" t="s">
        <v>156</v>
      </c>
      <c r="B127" s="87" t="s">
        <v>16</v>
      </c>
      <c r="C127" s="75">
        <v>0</v>
      </c>
    </row>
    <row r="128" spans="1:3" ht="45.75" customHeight="1" x14ac:dyDescent="0.25">
      <c r="A128" s="21" t="s">
        <v>157</v>
      </c>
      <c r="B128" s="29" t="s">
        <v>241</v>
      </c>
      <c r="C128" s="98">
        <v>4903.1000000000004</v>
      </c>
    </row>
    <row r="129" spans="1:3" ht="60" x14ac:dyDescent="0.25">
      <c r="A129" s="46" t="s">
        <v>158</v>
      </c>
      <c r="B129" s="29" t="s">
        <v>13</v>
      </c>
      <c r="C129" s="98">
        <v>2</v>
      </c>
    </row>
    <row r="130" spans="1:3" ht="71.45" hidden="1" x14ac:dyDescent="0.25">
      <c r="A130" s="46" t="s">
        <v>201</v>
      </c>
      <c r="B130" s="102" t="s">
        <v>240</v>
      </c>
      <c r="C130" s="99">
        <v>0</v>
      </c>
    </row>
    <row r="131" spans="1:3" ht="28.5" hidden="1" x14ac:dyDescent="0.25">
      <c r="A131" s="82" t="s">
        <v>202</v>
      </c>
      <c r="B131" s="106" t="s">
        <v>203</v>
      </c>
      <c r="C131" s="75">
        <v>0</v>
      </c>
    </row>
    <row r="132" spans="1:3" ht="45" x14ac:dyDescent="0.25">
      <c r="A132" s="21" t="s">
        <v>159</v>
      </c>
      <c r="B132" s="29" t="s">
        <v>4</v>
      </c>
      <c r="C132" s="98">
        <v>7267.4</v>
      </c>
    </row>
    <row r="133" spans="1:3" ht="30" x14ac:dyDescent="0.25">
      <c r="A133" s="44" t="s">
        <v>160</v>
      </c>
      <c r="B133" s="45" t="s">
        <v>2</v>
      </c>
      <c r="C133" s="76">
        <f>SUM(C134:C136)</f>
        <v>632976.30000000005</v>
      </c>
    </row>
    <row r="134" spans="1:3" ht="75" x14ac:dyDescent="0.25">
      <c r="A134" s="21" t="s">
        <v>161</v>
      </c>
      <c r="B134" s="29" t="s">
        <v>1</v>
      </c>
      <c r="C134" s="98">
        <f>587234.4-10000</f>
        <v>577234.4</v>
      </c>
    </row>
    <row r="135" spans="1:3" ht="135" x14ac:dyDescent="0.25">
      <c r="A135" s="21" t="s">
        <v>206</v>
      </c>
      <c r="B135" s="107" t="s">
        <v>252</v>
      </c>
      <c r="C135" s="98">
        <v>39372.5</v>
      </c>
    </row>
    <row r="136" spans="1:3" ht="30" x14ac:dyDescent="0.25">
      <c r="A136" s="15" t="s">
        <v>162</v>
      </c>
      <c r="B136" s="29" t="s">
        <v>0</v>
      </c>
      <c r="C136" s="101">
        <v>16369.4</v>
      </c>
    </row>
    <row r="137" spans="1:3" ht="15.6" hidden="1" x14ac:dyDescent="0.25">
      <c r="A137" s="48" t="s">
        <v>163</v>
      </c>
      <c r="B137" s="103" t="s">
        <v>200</v>
      </c>
      <c r="C137" s="77">
        <f>C138</f>
        <v>0</v>
      </c>
    </row>
    <row r="138" spans="1:3" ht="28.5" hidden="1" x14ac:dyDescent="0.25">
      <c r="A138" s="92" t="s">
        <v>171</v>
      </c>
      <c r="B138" s="104" t="s">
        <v>14</v>
      </c>
      <c r="C138" s="101">
        <f>SUBTOTAL(9,C139:C140)</f>
        <v>0</v>
      </c>
    </row>
    <row r="139" spans="1:3" ht="42.75" hidden="1" x14ac:dyDescent="0.25">
      <c r="A139" s="21" t="s">
        <v>236</v>
      </c>
      <c r="B139" s="105" t="s">
        <v>237</v>
      </c>
      <c r="C139" s="101"/>
    </row>
    <row r="140" spans="1:3" ht="28.5" hidden="1" x14ac:dyDescent="0.25">
      <c r="A140" s="21" t="s">
        <v>238</v>
      </c>
      <c r="B140" s="105" t="s">
        <v>239</v>
      </c>
      <c r="C140" s="101"/>
    </row>
    <row r="141" spans="1:3" ht="71.25" x14ac:dyDescent="0.2">
      <c r="A141" s="48" t="s">
        <v>141</v>
      </c>
      <c r="B141" s="49" t="s">
        <v>234</v>
      </c>
      <c r="C141" s="77">
        <v>0</v>
      </c>
    </row>
    <row r="142" spans="1:3" ht="30" x14ac:dyDescent="0.25">
      <c r="A142" s="21" t="s">
        <v>164</v>
      </c>
      <c r="B142" s="3" t="s">
        <v>235</v>
      </c>
      <c r="C142" s="101">
        <v>0</v>
      </c>
    </row>
    <row r="143" spans="1:3" ht="57" x14ac:dyDescent="0.2">
      <c r="A143" s="48" t="s">
        <v>165</v>
      </c>
      <c r="B143" s="49" t="s">
        <v>199</v>
      </c>
      <c r="C143" s="77">
        <v>0</v>
      </c>
    </row>
    <row r="144" spans="1:3" ht="45" x14ac:dyDescent="0.25">
      <c r="A144" s="21" t="s">
        <v>166</v>
      </c>
      <c r="B144" s="3" t="s">
        <v>167</v>
      </c>
      <c r="C144" s="101">
        <v>0</v>
      </c>
    </row>
    <row r="145" spans="1:3" ht="15.75" x14ac:dyDescent="0.25">
      <c r="A145" s="15"/>
      <c r="B145" s="6" t="s">
        <v>129</v>
      </c>
      <c r="C145" s="72">
        <f>C19+C104</f>
        <v>5782567.0999999996</v>
      </c>
    </row>
  </sheetData>
  <protectedRanges>
    <protectedRange sqref="C41" name="krista_tr_72_0_1_2_1"/>
    <protectedRange sqref="C25:C28" name="krista_tr_1240_0_1_2_1"/>
  </protectedRanges>
  <autoFilter ref="A18:IO145">
    <filterColumn colId="0">
      <colorFilter dxfId="1" cellColor="0"/>
    </filterColumn>
    <filterColumn colId="1">
      <colorFilter dxfId="0" cellColor="0"/>
    </filterColumn>
  </autoFilter>
  <mergeCells count="11">
    <mergeCell ref="B10:C10"/>
    <mergeCell ref="A13:C13"/>
    <mergeCell ref="A14:C14"/>
    <mergeCell ref="A16:A17"/>
    <mergeCell ref="B16:B17"/>
    <mergeCell ref="B6:C6"/>
    <mergeCell ref="B7:C7"/>
    <mergeCell ref="B9:C9"/>
    <mergeCell ref="B1:C1"/>
    <mergeCell ref="B3:C3"/>
    <mergeCell ref="A2:C2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2024-01-23T05:09:11Z</cp:lastPrinted>
  <dcterms:created xsi:type="dcterms:W3CDTF">2014-10-22T10:37:04Z</dcterms:created>
  <dcterms:modified xsi:type="dcterms:W3CDTF">2024-02-12T07:26:06Z</dcterms:modified>
</cp:coreProperties>
</file>